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C:\Users\Comercial Jr\Desktop\BRUNA\CLIENTES\SENAC - PINDA\RESPOSTA 01\"/>
    </mc:Choice>
  </mc:AlternateContent>
  <bookViews>
    <workbookView xWindow="0" yWindow="0" windowWidth="23040" windowHeight="8448"/>
  </bookViews>
  <sheets>
    <sheet name="COMPOSIÇÃO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I4" i="2"/>
  <c r="I10" i="2" l="1"/>
  <c r="I15" i="2" s="1"/>
  <c r="I27" i="2"/>
  <c r="I20" i="2"/>
  <c r="I22" i="2"/>
  <c r="I25" i="2"/>
  <c r="I26" i="2"/>
  <c r="I16" i="2"/>
  <c r="I28" i="2"/>
  <c r="I17" i="2"/>
  <c r="I30" i="2"/>
  <c r="I19" i="2"/>
  <c r="I32" i="2"/>
  <c r="I12" i="2"/>
  <c r="I23" i="2"/>
  <c r="I24" i="2"/>
  <c r="I13" i="2"/>
  <c r="I14" i="2"/>
  <c r="I18" i="2"/>
  <c r="I21" i="2" l="1"/>
  <c r="I31" i="2"/>
  <c r="I29" i="2"/>
  <c r="I35" i="2"/>
  <c r="I36" i="2" s="1"/>
</calcChain>
</file>

<file path=xl/sharedStrings.xml><?xml version="1.0" encoding="utf-8"?>
<sst xmlns="http://schemas.openxmlformats.org/spreadsheetml/2006/main" count="105" uniqueCount="92">
  <si>
    <t>2. Encargos Sociais + Encargos Trabalhistas</t>
  </si>
  <si>
    <t>%</t>
  </si>
  <si>
    <t>FGTS sobre salário</t>
  </si>
  <si>
    <t xml:space="preserve">Auxílio Enfermidade </t>
  </si>
  <si>
    <t>Licença Paternidade</t>
  </si>
  <si>
    <t>Faltas Justificadas</t>
  </si>
  <si>
    <t>Auxílio Acidente de Trabalho</t>
  </si>
  <si>
    <t>13º Salário</t>
  </si>
  <si>
    <t>Provisão FGTS 13º/Férias</t>
  </si>
  <si>
    <t>Férias Gozadas</t>
  </si>
  <si>
    <t>Aviso Prévio Indenizado</t>
  </si>
  <si>
    <t>Férias Indenizadas (1/3 de férias)</t>
  </si>
  <si>
    <t>Depósito Rescisão Sem Justa Causa</t>
  </si>
  <si>
    <t>Indenização Adicional</t>
  </si>
  <si>
    <t>TOTAL</t>
  </si>
  <si>
    <t>ENGENHEIRO</t>
  </si>
  <si>
    <t>SUPERVISOR</t>
  </si>
  <si>
    <t>LIDER</t>
  </si>
  <si>
    <t>TÉNICO</t>
  </si>
  <si>
    <t>RH</t>
  </si>
  <si>
    <t>FINANCEIRO</t>
  </si>
  <si>
    <t>FATURISTA</t>
  </si>
  <si>
    <t>VT</t>
  </si>
  <si>
    <t>VR</t>
  </si>
  <si>
    <t>CARGA HORARIA</t>
  </si>
  <si>
    <t>FUNÇÕES</t>
  </si>
  <si>
    <t>SALARIO BASE</t>
  </si>
  <si>
    <t>SESC</t>
  </si>
  <si>
    <t>SENAI</t>
  </si>
  <si>
    <t>INCRA</t>
  </si>
  <si>
    <t>SESI</t>
  </si>
  <si>
    <t>VALORES</t>
  </si>
  <si>
    <t>SENAC</t>
  </si>
  <si>
    <t>SEBRAE</t>
  </si>
  <si>
    <t xml:space="preserve">SENAR </t>
  </si>
  <si>
    <t>Provisão de verbas para afastamento</t>
  </si>
  <si>
    <t>13 HORAS</t>
  </si>
  <si>
    <t>8 HORAS</t>
  </si>
  <si>
    <t>SUB TOTAL</t>
  </si>
  <si>
    <t xml:space="preserve">TOTAL GERAL </t>
  </si>
  <si>
    <t>Quant</t>
  </si>
  <si>
    <t>Valor</t>
  </si>
  <si>
    <t>Desengordurantes</t>
  </si>
  <si>
    <t>Bactericidas</t>
  </si>
  <si>
    <t>Metasil</t>
  </si>
  <si>
    <t>Lubrificantes/graxas</t>
  </si>
  <si>
    <t>Panos/estopas</t>
  </si>
  <si>
    <t>25 litros</t>
  </si>
  <si>
    <t>30 litros</t>
  </si>
  <si>
    <t>20 litros</t>
  </si>
  <si>
    <t>2 liros</t>
  </si>
  <si>
    <t>10 kits</t>
  </si>
  <si>
    <t>Materiais Uso e Consumo  (Item 8)</t>
  </si>
  <si>
    <t xml:space="preserve">EPIS   </t>
  </si>
  <si>
    <t>Manifold c/ 3 mang</t>
  </si>
  <si>
    <t xml:space="preserve">Termometro Penta   </t>
  </si>
  <si>
    <t xml:space="preserve">Parafusadeira </t>
  </si>
  <si>
    <t>Jogo chave allen</t>
  </si>
  <si>
    <t>Jogo chave allen mm</t>
  </si>
  <si>
    <t xml:space="preserve">Alicate pressão </t>
  </si>
  <si>
    <t xml:space="preserve">Alicate corte  </t>
  </si>
  <si>
    <t xml:space="preserve">Alicate bico  </t>
  </si>
  <si>
    <t>Alicate univ eletricista</t>
  </si>
  <si>
    <t xml:space="preserve">Bomba de vacuo 12 cfm </t>
  </si>
  <si>
    <t xml:space="preserve">Chave catarca  </t>
  </si>
  <si>
    <t xml:space="preserve">Chave L10,L11,L12,L13   </t>
  </si>
  <si>
    <t>Chave inglesa 10</t>
  </si>
  <si>
    <t xml:space="preserve">Chave ingelasa 12 </t>
  </si>
  <si>
    <t xml:space="preserve">Chave philips   </t>
  </si>
  <si>
    <t xml:space="preserve">Chave fenda </t>
  </si>
  <si>
    <t xml:space="preserve">Chave canhão  </t>
  </si>
  <si>
    <t xml:space="preserve">Flangeador excentrico </t>
  </si>
  <si>
    <t xml:space="preserve">Pulverizador   </t>
  </si>
  <si>
    <t xml:space="preserve">Lavadora de alta pressão 220v </t>
  </si>
  <si>
    <t xml:space="preserve">Lavadora Pop Claen p/ evap   </t>
  </si>
  <si>
    <t xml:space="preserve">Escada de fibra abrir  </t>
  </si>
  <si>
    <t>Escada de fibra extensiva</t>
  </si>
  <si>
    <t xml:space="preserve">Mangueiras   jardim   </t>
  </si>
  <si>
    <t>Ferramental, Epis, Instrumentos , Uniformes (Item 9)</t>
  </si>
  <si>
    <t>Bolsão p/ higienização evap</t>
  </si>
  <si>
    <t>02 kits</t>
  </si>
  <si>
    <t>Uniformes (3 calças, 3 camisas)</t>
  </si>
  <si>
    <t>1 jogo</t>
  </si>
  <si>
    <t>Veiculo c/  escada</t>
  </si>
  <si>
    <t>Maifold</t>
  </si>
  <si>
    <t>Termometro penta</t>
  </si>
  <si>
    <t>Alicate amperimetro</t>
  </si>
  <si>
    <t>Veiculo e acessorios (visita supervisor) (Item10)</t>
  </si>
  <si>
    <t>Analise Termografica  Anual (item 11)</t>
  </si>
  <si>
    <t xml:space="preserve">Contemplado dentro das atividades do PMOC </t>
  </si>
  <si>
    <t>Flir one pro (camera analise termografica)</t>
  </si>
  <si>
    <t>Salário educação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</si>
</sst>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R$&quot;\ * #,##0.00_-;\-&quot;R$&quot;\ * #,##0.00_-;_-&quot;R$&quot;\ * &quot;-&quot;??_-;_-@_-"/>
    <numFmt numFmtId="165" formatCode="0.0%"/>
    <numFmt numFmtId="166" formatCode="_-&quot;R$&quot;\ * #,##0.0_-;\-&quot;R$&quot;\ * #,##0.0_-;_-&quot;R$&quot;\ * &quot;-&quot;??_-;_-@_-"/>
  </numFmts>
  <fonts count="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44" fontId="0" fillId="0" borderId="0" xfId="0" applyNumberFormat="1"/>
    <xf numFmtId="0" fontId="2" fillId="0" borderId="0" xfId="0" applyFont="1"/>
    <xf numFmtId="0" fontId="0" fillId="0" borderId="0" xfId="0" applyBorder="1"/>
    <xf numFmtId="0" fontId="3" fillId="2" borderId="7" xfId="0" applyFont="1" applyFill="1" applyBorder="1" applyAlignment="1">
      <alignment horizontal="center" vertical="center"/>
    </xf>
    <xf numFmtId="10" fontId="4" fillId="3" borderId="5" xfId="0" applyNumberFormat="1" applyFont="1" applyFill="1" applyBorder="1" applyAlignment="1">
      <alignment horizontal="center" vertical="center"/>
    </xf>
    <xf numFmtId="10" fontId="4" fillId="3" borderId="1" xfId="0" applyNumberFormat="1" applyFont="1" applyFill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44" fontId="4" fillId="0" borderId="9" xfId="1" applyFont="1" applyBorder="1" applyAlignment="1">
      <alignment horizontal="center" vertical="center"/>
    </xf>
    <xf numFmtId="44" fontId="4" fillId="0" borderId="13" xfId="1" applyFont="1" applyBorder="1" applyAlignment="1">
      <alignment horizontal="center" vertical="center"/>
    </xf>
    <xf numFmtId="44" fontId="4" fillId="0" borderId="5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44" fontId="4" fillId="0" borderId="5" xfId="1" applyFont="1" applyBorder="1" applyAlignment="1">
      <alignment horizontal="center"/>
    </xf>
    <xf numFmtId="44" fontId="4" fillId="0" borderId="1" xfId="1" applyFont="1" applyBorder="1" applyAlignment="1">
      <alignment horizontal="center"/>
    </xf>
    <xf numFmtId="44" fontId="4" fillId="0" borderId="1" xfId="0" applyNumberFormat="1" applyFont="1" applyBorder="1" applyAlignment="1">
      <alignment horizontal="center"/>
    </xf>
    <xf numFmtId="44" fontId="4" fillId="0" borderId="9" xfId="1" applyFont="1" applyBorder="1" applyAlignment="1">
      <alignment horizontal="center"/>
    </xf>
    <xf numFmtId="44" fontId="4" fillId="0" borderId="9" xfId="0" applyNumberFormat="1" applyFont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44" fontId="4" fillId="4" borderId="8" xfId="0" applyNumberFormat="1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/>
    </xf>
    <xf numFmtId="44" fontId="4" fillId="0" borderId="5" xfId="0" applyNumberFormat="1" applyFont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44" fontId="4" fillId="4" borderId="11" xfId="0" applyNumberFormat="1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44" fontId="3" fillId="4" borderId="1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6" fontId="4" fillId="0" borderId="1" xfId="1" applyNumberFormat="1" applyFont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72390</xdr:colOff>
      <xdr:row>0</xdr:row>
      <xdr:rowOff>0</xdr:rowOff>
    </xdr:from>
    <xdr:to>
      <xdr:col>4</xdr:col>
      <xdr:colOff>76200</xdr:colOff>
      <xdr:row>8</xdr:row>
      <xdr:rowOff>74295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4042648-CC02-8516-8375-C6DA99E2D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390" y="0"/>
          <a:ext cx="5423535" cy="1550670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8</xdr:row>
      <xdr:rowOff>1</xdr:rowOff>
    </xdr:from>
    <xdr:to>
      <xdr:col>4</xdr:col>
      <xdr:colOff>17145</xdr:colOff>
      <xdr:row>30</xdr:row>
      <xdr:rowOff>17145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7285BB4-6147-22D4-FA3F-65F096820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450" y="1447801"/>
          <a:ext cx="5269230" cy="40290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Q84"/>
  <sheetViews>
    <sheetView tabSelected="1" topLeftCell="A73" workbookViewId="0">
      <selection activeCell="G11" sqref="G11"/>
    </sheetView>
  </sheetViews>
  <sheetFormatPr defaultRowHeight="13.8"/>
  <cols>
    <col min="2" max="2" width="17.59765625" customWidth="1"/>
    <col min="3" max="3" width="43.69921875" bestFit="1" customWidth="1"/>
    <col min="6" max="6" width="13.796875" customWidth="1"/>
    <col min="7" max="7" width="44.09765625" customWidth="1"/>
    <col min="8" max="8" width="15.69921875" bestFit="1" customWidth="1"/>
    <col min="9" max="9" width="15.69921875" customWidth="1"/>
    <col min="10" max="10" width="51.69921875" bestFit="1" customWidth="1"/>
    <col min="12" max="12" width="15.09765625" customWidth="1"/>
    <col min="13" max="13" width="11.59765625" bestFit="1" customWidth="1"/>
    <col min="14" max="14" width="11.8984375" bestFit="1" customWidth="1"/>
  </cols>
  <sheetData>
    <row r="1" spans="6:17" ht="14.4" thickBot="1"/>
    <row r="2" spans="6:17" ht="14.4" thickBot="1">
      <c r="F2" s="15" t="s">
        <v>25</v>
      </c>
      <c r="G2" s="16" t="s">
        <v>26</v>
      </c>
      <c r="H2" s="16" t="s">
        <v>24</v>
      </c>
      <c r="I2" s="17" t="s">
        <v>31</v>
      </c>
      <c r="M2" s="3"/>
      <c r="N2" s="3"/>
      <c r="O2" s="3"/>
      <c r="P2" s="3"/>
      <c r="Q2" s="3"/>
    </row>
    <row r="3" spans="6:17">
      <c r="F3" s="18" t="s">
        <v>15</v>
      </c>
      <c r="G3" s="19">
        <v>10000</v>
      </c>
      <c r="H3" s="18" t="s">
        <v>36</v>
      </c>
      <c r="I3" s="20">
        <v>596.20000000000005</v>
      </c>
    </row>
    <row r="4" spans="6:17">
      <c r="F4" s="9" t="s">
        <v>16</v>
      </c>
      <c r="G4" s="20">
        <v>2800</v>
      </c>
      <c r="H4" s="9" t="s">
        <v>37</v>
      </c>
      <c r="I4" s="21">
        <f>G4/220*8</f>
        <v>101.81818181818181</v>
      </c>
    </row>
    <row r="5" spans="6:17">
      <c r="F5" s="9" t="s">
        <v>17</v>
      </c>
      <c r="G5" s="20">
        <v>2800</v>
      </c>
      <c r="H5" s="9" t="s">
        <v>37</v>
      </c>
      <c r="I5" s="21">
        <f t="shared" ref="I5:I9" si="0">G5/220*8</f>
        <v>101.81818181818181</v>
      </c>
    </row>
    <row r="6" spans="6:17">
      <c r="F6" s="9" t="s">
        <v>18</v>
      </c>
      <c r="G6" s="20">
        <v>2300</v>
      </c>
      <c r="H6" s="9" t="s">
        <v>37</v>
      </c>
      <c r="I6" s="21">
        <f t="shared" si="0"/>
        <v>83.63636363636364</v>
      </c>
      <c r="M6" s="1"/>
    </row>
    <row r="7" spans="6:17">
      <c r="F7" s="9" t="s">
        <v>19</v>
      </c>
      <c r="G7" s="20">
        <v>2300</v>
      </c>
      <c r="H7" s="9" t="s">
        <v>37</v>
      </c>
      <c r="I7" s="21">
        <f t="shared" si="0"/>
        <v>83.63636363636364</v>
      </c>
      <c r="M7" s="1"/>
    </row>
    <row r="8" spans="6:17">
      <c r="F8" s="9" t="s">
        <v>20</v>
      </c>
      <c r="G8" s="20">
        <v>2300</v>
      </c>
      <c r="H8" s="9" t="s">
        <v>37</v>
      </c>
      <c r="I8" s="21">
        <f t="shared" si="0"/>
        <v>83.63636363636364</v>
      </c>
    </row>
    <row r="9" spans="6:17" ht="14.4" thickBot="1">
      <c r="F9" s="9" t="s">
        <v>21</v>
      </c>
      <c r="G9" s="22">
        <v>1920</v>
      </c>
      <c r="H9" s="9" t="s">
        <v>37</v>
      </c>
      <c r="I9" s="23">
        <f t="shared" si="0"/>
        <v>69.818181818181813</v>
      </c>
    </row>
    <row r="10" spans="6:17" ht="14.4" thickBot="1">
      <c r="F10" s="9"/>
      <c r="G10" s="24" t="s">
        <v>14</v>
      </c>
      <c r="H10" s="24"/>
      <c r="I10" s="25">
        <f>SUM(I3:I9)</f>
        <v>1120.5636363636363</v>
      </c>
    </row>
    <row r="11" spans="6:17" ht="14.4" thickBot="1">
      <c r="F11" s="9"/>
      <c r="G11" s="26" t="s">
        <v>0</v>
      </c>
      <c r="H11" s="4" t="s">
        <v>1</v>
      </c>
      <c r="I11" s="27" t="s">
        <v>31</v>
      </c>
    </row>
    <row r="12" spans="6:17">
      <c r="F12" s="9"/>
      <c r="G12" s="28" t="s">
        <v>35</v>
      </c>
      <c r="H12" s="5">
        <v>0.03</v>
      </c>
      <c r="I12" s="29">
        <f>$I$10*H12</f>
        <v>33.61690909090909</v>
      </c>
    </row>
    <row r="13" spans="6:17">
      <c r="F13" s="9"/>
      <c r="G13" s="30" t="s">
        <v>2</v>
      </c>
      <c r="H13" s="6">
        <v>0.08</v>
      </c>
      <c r="I13" s="21">
        <f t="shared" ref="I13:I32" si="1">$I$10*H13</f>
        <v>89.645090909090911</v>
      </c>
    </row>
    <row r="14" spans="6:17">
      <c r="F14" s="9"/>
      <c r="G14" s="30" t="s">
        <v>3</v>
      </c>
      <c r="H14" s="6">
        <v>3.3300000000000003E-2</v>
      </c>
      <c r="I14" s="21">
        <f t="shared" si="1"/>
        <v>37.314769090909095</v>
      </c>
    </row>
    <row r="15" spans="6:17">
      <c r="F15" s="9"/>
      <c r="G15" s="30" t="s">
        <v>4</v>
      </c>
      <c r="H15" s="6">
        <v>3.3300000000000003E-2</v>
      </c>
      <c r="I15" s="21">
        <f t="shared" si="1"/>
        <v>37.314769090909095</v>
      </c>
    </row>
    <row r="16" spans="6:17">
      <c r="F16" s="9"/>
      <c r="G16" s="30" t="s">
        <v>5</v>
      </c>
      <c r="H16" s="6">
        <v>3.3300000000000003E-2</v>
      </c>
      <c r="I16" s="21">
        <f t="shared" si="1"/>
        <v>37.314769090909095</v>
      </c>
    </row>
    <row r="17" spans="6:12">
      <c r="F17" s="9"/>
      <c r="G17" s="30" t="s">
        <v>6</v>
      </c>
      <c r="H17" s="6">
        <v>3.3300000000000003E-2</v>
      </c>
      <c r="I17" s="21">
        <f t="shared" si="1"/>
        <v>37.314769090909095</v>
      </c>
    </row>
    <row r="18" spans="6:12">
      <c r="F18" s="9"/>
      <c r="G18" s="30" t="s">
        <v>7</v>
      </c>
      <c r="H18" s="6">
        <v>8.3299999999999999E-2</v>
      </c>
      <c r="I18" s="21">
        <f t="shared" si="1"/>
        <v>93.342950909090902</v>
      </c>
    </row>
    <row r="19" spans="6:12">
      <c r="F19" s="9"/>
      <c r="G19" s="30" t="s">
        <v>8</v>
      </c>
      <c r="H19" s="6">
        <v>8.3299999999999999E-2</v>
      </c>
      <c r="I19" s="21">
        <f t="shared" si="1"/>
        <v>93.342950909090902</v>
      </c>
    </row>
    <row r="20" spans="6:12">
      <c r="F20" s="9"/>
      <c r="G20" s="30" t="s">
        <v>9</v>
      </c>
      <c r="H20" s="6">
        <v>8.3299999999999999E-2</v>
      </c>
      <c r="I20" s="21">
        <f t="shared" si="1"/>
        <v>93.342950909090902</v>
      </c>
    </row>
    <row r="21" spans="6:12">
      <c r="F21" s="9"/>
      <c r="G21" s="30" t="s">
        <v>10</v>
      </c>
      <c r="H21" s="6">
        <v>8.3299999999999999E-2</v>
      </c>
      <c r="I21" s="21">
        <f t="shared" si="1"/>
        <v>93.342950909090902</v>
      </c>
    </row>
    <row r="22" spans="6:12">
      <c r="F22" s="9"/>
      <c r="G22" s="30" t="s">
        <v>11</v>
      </c>
      <c r="H22" s="6">
        <v>2.7799999999999998E-2</v>
      </c>
      <c r="I22" s="21">
        <f t="shared" si="1"/>
        <v>31.151669090909088</v>
      </c>
    </row>
    <row r="23" spans="6:12">
      <c r="F23" s="9"/>
      <c r="G23" s="30" t="s">
        <v>91</v>
      </c>
      <c r="H23" s="6">
        <v>2.1999999999999999E-2</v>
      </c>
      <c r="I23" s="21">
        <f t="shared" si="1"/>
        <v>24.652399999999997</v>
      </c>
    </row>
    <row r="24" spans="6:12">
      <c r="F24" s="9"/>
      <c r="G24" s="31" t="s">
        <v>32</v>
      </c>
      <c r="H24" s="7">
        <v>7.0000000000000001E-3</v>
      </c>
      <c r="I24" s="21">
        <f t="shared" si="1"/>
        <v>7.8439454545454543</v>
      </c>
    </row>
    <row r="25" spans="6:12">
      <c r="F25" s="9"/>
      <c r="G25" s="30" t="s">
        <v>28</v>
      </c>
      <c r="H25" s="6">
        <v>3.5000000000000001E-3</v>
      </c>
      <c r="I25" s="21">
        <f t="shared" si="1"/>
        <v>3.9219727272727272</v>
      </c>
    </row>
    <row r="26" spans="6:12">
      <c r="F26" s="9"/>
      <c r="G26" s="30" t="s">
        <v>29</v>
      </c>
      <c r="H26" s="6">
        <v>2E-3</v>
      </c>
      <c r="I26" s="21">
        <f t="shared" si="1"/>
        <v>2.2411272727272729</v>
      </c>
    </row>
    <row r="27" spans="6:12">
      <c r="F27" s="9"/>
      <c r="G27" s="30" t="s">
        <v>30</v>
      </c>
      <c r="H27" s="6">
        <v>5.0000000000000001E-3</v>
      </c>
      <c r="I27" s="21">
        <f t="shared" si="1"/>
        <v>5.6028181818181819</v>
      </c>
    </row>
    <row r="28" spans="6:12">
      <c r="F28" s="9"/>
      <c r="G28" s="30" t="s">
        <v>27</v>
      </c>
      <c r="H28" s="6">
        <v>1.1000000000000001E-3</v>
      </c>
      <c r="I28" s="21">
        <f t="shared" si="1"/>
        <v>1.23262</v>
      </c>
    </row>
    <row r="29" spans="6:12">
      <c r="F29" s="9"/>
      <c r="G29" s="30" t="s">
        <v>33</v>
      </c>
      <c r="H29" s="6">
        <v>2.3999999999999998E-3</v>
      </c>
      <c r="I29" s="21">
        <f t="shared" si="1"/>
        <v>2.6893527272727269</v>
      </c>
    </row>
    <row r="30" spans="6:12">
      <c r="F30" s="9"/>
      <c r="G30" s="30" t="s">
        <v>34</v>
      </c>
      <c r="H30" s="6">
        <v>1.4999999999999999E-2</v>
      </c>
      <c r="I30" s="21">
        <f t="shared" si="1"/>
        <v>16.808454545454545</v>
      </c>
      <c r="J30" s="2"/>
      <c r="K30" s="2"/>
      <c r="L30" s="2"/>
    </row>
    <row r="31" spans="6:12">
      <c r="F31" s="9"/>
      <c r="G31" s="30" t="s">
        <v>12</v>
      </c>
      <c r="H31" s="6">
        <v>4.0000000000000001E-3</v>
      </c>
      <c r="I31" s="21">
        <f t="shared" si="1"/>
        <v>4.4822545454545457</v>
      </c>
      <c r="J31" s="2"/>
      <c r="K31" s="2"/>
      <c r="L31" s="2"/>
    </row>
    <row r="32" spans="6:12">
      <c r="F32" s="9"/>
      <c r="G32" s="30" t="s">
        <v>13</v>
      </c>
      <c r="H32" s="6">
        <v>0</v>
      </c>
      <c r="I32" s="21">
        <f t="shared" si="1"/>
        <v>0</v>
      </c>
      <c r="J32" s="2"/>
      <c r="K32" s="2"/>
      <c r="L32" s="2"/>
    </row>
    <row r="33" spans="6:12">
      <c r="F33" s="9"/>
      <c r="G33" s="31" t="s">
        <v>23</v>
      </c>
      <c r="H33" s="9"/>
      <c r="I33" s="21">
        <v>192.5</v>
      </c>
      <c r="J33" s="2"/>
      <c r="K33" s="2"/>
      <c r="L33" s="2"/>
    </row>
    <row r="34" spans="6:12" ht="14.4" thickBot="1">
      <c r="F34" s="9"/>
      <c r="G34" s="32" t="s">
        <v>22</v>
      </c>
      <c r="H34" s="33"/>
      <c r="I34" s="23">
        <v>143</v>
      </c>
      <c r="J34" s="2"/>
      <c r="K34" s="2"/>
      <c r="L34" s="2"/>
    </row>
    <row r="35" spans="6:12" ht="14.4" thickBot="1">
      <c r="F35" s="9"/>
      <c r="G35" s="34" t="s">
        <v>38</v>
      </c>
      <c r="H35" s="24"/>
      <c r="I35" s="35">
        <f>SUM(I12:I34)</f>
        <v>1082.0194945454546</v>
      </c>
    </row>
    <row r="36" spans="6:12" ht="14.4" thickBot="1">
      <c r="F36" s="9"/>
      <c r="G36" s="36" t="s">
        <v>39</v>
      </c>
      <c r="H36" s="37"/>
      <c r="I36" s="38">
        <f>I10+I35</f>
        <v>2202.5831309090909</v>
      </c>
    </row>
    <row r="37" spans="6:12" ht="10.199999999999999" customHeight="1">
      <c r="F37" s="39"/>
      <c r="G37" s="39"/>
      <c r="H37" s="39"/>
      <c r="I37" s="39"/>
    </row>
    <row r="38" spans="6:12">
      <c r="F38" s="39"/>
      <c r="G38" s="8" t="s">
        <v>52</v>
      </c>
      <c r="H38" s="8" t="s">
        <v>40</v>
      </c>
      <c r="I38" s="8" t="s">
        <v>41</v>
      </c>
    </row>
    <row r="39" spans="6:12">
      <c r="F39" s="39"/>
      <c r="G39" s="9" t="s">
        <v>42</v>
      </c>
      <c r="H39" s="9" t="s">
        <v>47</v>
      </c>
      <c r="I39" s="10">
        <v>480</v>
      </c>
    </row>
    <row r="40" spans="6:12">
      <c r="F40" s="39"/>
      <c r="G40" s="9" t="s">
        <v>43</v>
      </c>
      <c r="H40" s="9" t="s">
        <v>48</v>
      </c>
      <c r="I40" s="11"/>
    </row>
    <row r="41" spans="6:12">
      <c r="F41" s="39"/>
      <c r="G41" s="9" t="s">
        <v>44</v>
      </c>
      <c r="H41" s="9" t="s">
        <v>49</v>
      </c>
      <c r="I41" s="11"/>
    </row>
    <row r="42" spans="6:12">
      <c r="F42" s="39"/>
      <c r="G42" s="9" t="s">
        <v>45</v>
      </c>
      <c r="H42" s="9" t="s">
        <v>50</v>
      </c>
      <c r="I42" s="11"/>
    </row>
    <row r="43" spans="6:12">
      <c r="F43" s="39"/>
      <c r="G43" s="9" t="s">
        <v>46</v>
      </c>
      <c r="H43" s="9" t="s">
        <v>51</v>
      </c>
      <c r="I43" s="12"/>
    </row>
    <row r="44" spans="6:12">
      <c r="F44" s="39"/>
      <c r="G44" s="39"/>
      <c r="H44" s="39"/>
      <c r="I44" s="39"/>
    </row>
    <row r="45" spans="6:12">
      <c r="F45" s="39"/>
      <c r="G45" s="8" t="s">
        <v>78</v>
      </c>
      <c r="H45" s="8" t="s">
        <v>40</v>
      </c>
      <c r="I45" s="8" t="s">
        <v>41</v>
      </c>
    </row>
    <row r="46" spans="6:12">
      <c r="F46" s="39"/>
      <c r="G46" s="9" t="s">
        <v>53</v>
      </c>
      <c r="H46" s="13" t="s">
        <v>80</v>
      </c>
      <c r="I46" s="10">
        <v>345</v>
      </c>
    </row>
    <row r="47" spans="6:12">
      <c r="F47" s="39"/>
      <c r="G47" s="9" t="s">
        <v>81</v>
      </c>
      <c r="H47" s="13" t="s">
        <v>80</v>
      </c>
      <c r="I47" s="11"/>
    </row>
    <row r="48" spans="6:12">
      <c r="F48" s="39"/>
      <c r="G48" s="9" t="s">
        <v>90</v>
      </c>
      <c r="H48" s="13">
        <v>1</v>
      </c>
      <c r="I48" s="11"/>
    </row>
    <row r="49" spans="6:9">
      <c r="F49" s="39"/>
      <c r="G49" s="9" t="s">
        <v>54</v>
      </c>
      <c r="H49" s="13">
        <v>1</v>
      </c>
      <c r="I49" s="11"/>
    </row>
    <row r="50" spans="6:9">
      <c r="F50" s="39"/>
      <c r="G50" s="9" t="s">
        <v>55</v>
      </c>
      <c r="H50" s="13">
        <v>1</v>
      </c>
      <c r="I50" s="11"/>
    </row>
    <row r="51" spans="6:9">
      <c r="F51" s="39"/>
      <c r="G51" s="9" t="s">
        <v>56</v>
      </c>
      <c r="H51" s="13">
        <v>1</v>
      </c>
      <c r="I51" s="11"/>
    </row>
    <row r="52" spans="6:9">
      <c r="F52" s="39"/>
      <c r="G52" s="9" t="s">
        <v>57</v>
      </c>
      <c r="H52" s="13">
        <v>1</v>
      </c>
      <c r="I52" s="11"/>
    </row>
    <row r="53" spans="6:9">
      <c r="F53" s="39"/>
      <c r="G53" s="9" t="s">
        <v>58</v>
      </c>
      <c r="H53" s="13">
        <v>1</v>
      </c>
      <c r="I53" s="11"/>
    </row>
    <row r="54" spans="6:9">
      <c r="F54" s="39"/>
      <c r="G54" s="9" t="s">
        <v>59</v>
      </c>
      <c r="H54" s="13">
        <v>1</v>
      </c>
      <c r="I54" s="11"/>
    </row>
    <row r="55" spans="6:9">
      <c r="F55" s="39"/>
      <c r="G55" s="9" t="s">
        <v>60</v>
      </c>
      <c r="H55" s="13">
        <v>1</v>
      </c>
      <c r="I55" s="11"/>
    </row>
    <row r="56" spans="6:9">
      <c r="F56" s="39"/>
      <c r="G56" s="9" t="s">
        <v>61</v>
      </c>
      <c r="H56" s="13">
        <v>1</v>
      </c>
      <c r="I56" s="11"/>
    </row>
    <row r="57" spans="6:9">
      <c r="F57" s="39"/>
      <c r="G57" s="9" t="s">
        <v>62</v>
      </c>
      <c r="H57" s="13">
        <v>1</v>
      </c>
      <c r="I57" s="11"/>
    </row>
    <row r="58" spans="6:9">
      <c r="F58" s="39"/>
      <c r="G58" s="9" t="s">
        <v>63</v>
      </c>
      <c r="H58" s="13">
        <v>1</v>
      </c>
      <c r="I58" s="11"/>
    </row>
    <row r="59" spans="6:9">
      <c r="F59" s="39"/>
      <c r="G59" s="9" t="s">
        <v>64</v>
      </c>
      <c r="H59" s="13">
        <v>1</v>
      </c>
      <c r="I59" s="11"/>
    </row>
    <row r="60" spans="6:9">
      <c r="F60" s="39"/>
      <c r="G60" s="9" t="s">
        <v>65</v>
      </c>
      <c r="H60" s="13" t="s">
        <v>82</v>
      </c>
      <c r="I60" s="11"/>
    </row>
    <row r="61" spans="6:9">
      <c r="F61" s="39"/>
      <c r="G61" s="9" t="s">
        <v>66</v>
      </c>
      <c r="H61" s="13">
        <v>1</v>
      </c>
      <c r="I61" s="11"/>
    </row>
    <row r="62" spans="6:9">
      <c r="F62" s="39"/>
      <c r="G62" s="9" t="s">
        <v>67</v>
      </c>
      <c r="H62" s="13">
        <v>1</v>
      </c>
      <c r="I62" s="11"/>
    </row>
    <row r="63" spans="6:9">
      <c r="F63" s="39"/>
      <c r="G63" s="9" t="s">
        <v>68</v>
      </c>
      <c r="H63" s="13">
        <v>1</v>
      </c>
      <c r="I63" s="11"/>
    </row>
    <row r="64" spans="6:9">
      <c r="F64" s="39"/>
      <c r="G64" s="9" t="s">
        <v>69</v>
      </c>
      <c r="H64" s="13">
        <v>1</v>
      </c>
      <c r="I64" s="11"/>
    </row>
    <row r="65" spans="6:9">
      <c r="F65" s="39"/>
      <c r="G65" s="9" t="s">
        <v>70</v>
      </c>
      <c r="H65" s="13">
        <v>1</v>
      </c>
      <c r="I65" s="11"/>
    </row>
    <row r="66" spans="6:9">
      <c r="F66" s="39"/>
      <c r="G66" s="9" t="s">
        <v>71</v>
      </c>
      <c r="H66" s="13">
        <v>1</v>
      </c>
      <c r="I66" s="11"/>
    </row>
    <row r="67" spans="6:9">
      <c r="F67" s="39"/>
      <c r="G67" s="9" t="s">
        <v>72</v>
      </c>
      <c r="H67" s="13">
        <v>1</v>
      </c>
      <c r="I67" s="11"/>
    </row>
    <row r="68" spans="6:9">
      <c r="F68" s="39"/>
      <c r="G68" s="9" t="s">
        <v>73</v>
      </c>
      <c r="H68" s="13">
        <v>1</v>
      </c>
      <c r="I68" s="11"/>
    </row>
    <row r="69" spans="6:9">
      <c r="F69" s="39"/>
      <c r="G69" s="9" t="s">
        <v>74</v>
      </c>
      <c r="H69" s="13">
        <v>1</v>
      </c>
      <c r="I69" s="11"/>
    </row>
    <row r="70" spans="6:9">
      <c r="F70" s="39"/>
      <c r="G70" s="9" t="s">
        <v>75</v>
      </c>
      <c r="H70" s="13">
        <v>1</v>
      </c>
      <c r="I70" s="11"/>
    </row>
    <row r="71" spans="6:9">
      <c r="F71" s="39"/>
      <c r="G71" s="9" t="s">
        <v>76</v>
      </c>
      <c r="H71" s="13">
        <v>1</v>
      </c>
      <c r="I71" s="11"/>
    </row>
    <row r="72" spans="6:9">
      <c r="F72" s="39"/>
      <c r="G72" s="9" t="s">
        <v>77</v>
      </c>
      <c r="H72" s="13">
        <v>1</v>
      </c>
      <c r="I72" s="11"/>
    </row>
    <row r="73" spans="6:9">
      <c r="F73" s="39"/>
      <c r="G73" s="9" t="s">
        <v>79</v>
      </c>
      <c r="H73" s="13">
        <v>1</v>
      </c>
      <c r="I73" s="12"/>
    </row>
    <row r="74" spans="6:9">
      <c r="F74" s="39"/>
      <c r="G74" s="39"/>
      <c r="H74" s="39"/>
      <c r="I74" s="39"/>
    </row>
    <row r="75" spans="6:9">
      <c r="F75" s="39"/>
      <c r="G75" s="8" t="s">
        <v>87</v>
      </c>
      <c r="H75" s="8" t="s">
        <v>40</v>
      </c>
      <c r="I75" s="8" t="s">
        <v>41</v>
      </c>
    </row>
    <row r="76" spans="6:9">
      <c r="F76" s="39"/>
      <c r="G76" s="9" t="s">
        <v>83</v>
      </c>
      <c r="H76" s="13">
        <v>1</v>
      </c>
      <c r="I76" s="14">
        <v>235</v>
      </c>
    </row>
    <row r="77" spans="6:9">
      <c r="F77" s="39"/>
      <c r="G77" s="9" t="s">
        <v>84</v>
      </c>
      <c r="H77" s="13">
        <v>1</v>
      </c>
      <c r="I77" s="14"/>
    </row>
    <row r="78" spans="6:9">
      <c r="F78" s="39"/>
      <c r="G78" s="9" t="s">
        <v>85</v>
      </c>
      <c r="H78" s="13">
        <v>1</v>
      </c>
      <c r="I78" s="14"/>
    </row>
    <row r="79" spans="6:9">
      <c r="F79" s="39"/>
      <c r="G79" s="9" t="s">
        <v>86</v>
      </c>
      <c r="H79" s="13">
        <v>1</v>
      </c>
      <c r="I79" s="14"/>
    </row>
    <row r="80" spans="6:9">
      <c r="F80" s="39"/>
      <c r="G80" s="39"/>
      <c r="H80" s="39"/>
      <c r="I80" s="39"/>
    </row>
    <row r="81" spans="6:9">
      <c r="F81" s="39"/>
      <c r="G81" s="8" t="s">
        <v>88</v>
      </c>
      <c r="H81" s="8" t="s">
        <v>40</v>
      </c>
      <c r="I81" s="8" t="s">
        <v>41</v>
      </c>
    </row>
    <row r="82" spans="6:9">
      <c r="F82" s="39"/>
      <c r="G82" s="9" t="s">
        <v>89</v>
      </c>
      <c r="H82" s="9">
        <v>1</v>
      </c>
      <c r="I82" s="40">
        <v>0</v>
      </c>
    </row>
    <row r="83" spans="6:9">
      <c r="F83" s="39"/>
      <c r="G83" s="39"/>
      <c r="H83" s="39"/>
      <c r="I83" s="39"/>
    </row>
    <row r="84" spans="6:9">
      <c r="F84" s="39"/>
      <c r="G84" s="39"/>
      <c r="H84" s="39"/>
      <c r="I84" s="39"/>
    </row>
  </sheetData>
  <mergeCells count="3">
    <mergeCell ref="I76:I79"/>
    <mergeCell ref="I46:I73"/>
    <mergeCell ref="I39:I4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COMPOSIÇÃO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 Ferreira Lima</dc:creator>
  <cp:lastModifiedBy>Comercial Jr</cp:lastModifiedBy>
  <cp:lastPrinted>2024-10-15T18:01:03Z</cp:lastPrinted>
  <dcterms:created xsi:type="dcterms:W3CDTF">2024-09-23T17:44:12Z</dcterms:created>
  <dcterms:modified xsi:type="dcterms:W3CDTF">2024-10-22T00:20:46Z</dcterms:modified>
</cp:coreProperties>
</file>